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LaísSoares\Downloads\"/>
    </mc:Choice>
  </mc:AlternateContent>
  <xr:revisionPtr revIDLastSave="0" documentId="13_ncr:1_{6B7009F6-35AD-4A52-8254-7C67F98783B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ÉDIA TONMês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LuPhVWjNXVCnOIgFlu2qgeYrNjAHTNgkMM4lMhSdw44="/>
    </ext>
  </extLst>
</workbook>
</file>

<file path=xl/calcChain.xml><?xml version="1.0" encoding="utf-8"?>
<calcChain xmlns="http://schemas.openxmlformats.org/spreadsheetml/2006/main">
  <c r="M23" i="13" l="1"/>
  <c r="M25" i="13"/>
  <c r="M12" i="13"/>
  <c r="M13" i="13"/>
  <c r="M14" i="13"/>
  <c r="M15" i="13"/>
  <c r="M16" i="13"/>
  <c r="M17" i="13"/>
  <c r="M18" i="13"/>
  <c r="M19" i="13"/>
  <c r="M20" i="13"/>
  <c r="M21" i="13"/>
  <c r="M22" i="13"/>
  <c r="M11" i="13"/>
  <c r="L12" i="13"/>
  <c r="L13" i="13"/>
  <c r="L14" i="13"/>
  <c r="L15" i="13"/>
  <c r="L16" i="13"/>
  <c r="L17" i="13"/>
  <c r="L18" i="13"/>
  <c r="L19" i="13"/>
  <c r="L20" i="13"/>
  <c r="L21" i="13"/>
  <c r="L22" i="13"/>
  <c r="L11" i="13"/>
  <c r="H24" i="13"/>
  <c r="H26" i="13" s="1"/>
  <c r="H27" i="13" l="1"/>
</calcChain>
</file>

<file path=xl/sharedStrings.xml><?xml version="1.0" encoding="utf-8"?>
<sst xmlns="http://schemas.openxmlformats.org/spreadsheetml/2006/main" count="19" uniqueCount="19">
  <si>
    <t>JANEIRO</t>
  </si>
  <si>
    <t>KG COLETADAS</t>
  </si>
  <si>
    <t>TOTAL</t>
  </si>
  <si>
    <t>Peso em Tonelada</t>
  </si>
  <si>
    <t>MÉDIA KG/DIA</t>
  </si>
  <si>
    <t>FEVEREIRO</t>
  </si>
  <si>
    <t>MARÇO</t>
  </si>
  <si>
    <t>ABRIL</t>
  </si>
  <si>
    <t>MAIO</t>
  </si>
  <si>
    <t>JUNHO</t>
  </si>
  <si>
    <t>AGOSTO</t>
  </si>
  <si>
    <t>SETEMBRO</t>
  </si>
  <si>
    <t>OUTUBRO</t>
  </si>
  <si>
    <t>NOVEMBRO</t>
  </si>
  <si>
    <t>DEZEMBRO</t>
  </si>
  <si>
    <t>MÉDIA TONELADA MENSAL</t>
  </si>
  <si>
    <t>MÊS</t>
  </si>
  <si>
    <t>JULHO</t>
  </si>
  <si>
    <t>CONTROLE DESTINAÇÃO FINAL CARANGOLA-MG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</si>
</sst>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10" x14ac:knownFonts="1">
    <font>
      <sz val="11"/>
      <color theme="1"/>
      <name val="Calibri"/>
      <scheme val="minor"/>
    </font>
    <font>
      <b/>
      <sz val="22"/>
      <color theme="1"/>
      <name val="Arial"/>
    </font>
    <font>
      <sz val="11"/>
      <name val="Calibri"/>
    </font>
    <font>
      <sz val="11"/>
      <color theme="1"/>
      <name val="Arial"/>
    </font>
    <font>
      <b/>
      <sz val="14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2"/>
      <color theme="1"/>
      <name val="Arial"/>
    </font>
    <font>
      <sz val="11"/>
      <color theme="1"/>
      <name val="Calibri"/>
      <scheme val="minor"/>
    </font>
    <font>
      <b/>
      <sz val="17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C4BD97"/>
        <bgColor rgb="FFC4BD97"/>
      </patternFill>
    </fill>
    <fill>
      <patternFill patternType="solid">
        <fgColor rgb="FFEEECE1"/>
        <bgColor rgb="FFEEECE1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/>
    <xf numFmtId="3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vertical="top"/>
    </xf>
    <xf numFmtId="3" fontId="3" fillId="0" borderId="6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6" fillId="3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164" fontId="5" fillId="0" borderId="0" xfId="0" applyNumberFormat="1" applyFont="1"/>
    <xf numFmtId="1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6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6" fillId="0" borderId="9" xfId="0" applyFont="1" applyBorder="1" applyAlignment="1">
      <alignment horizontal="center"/>
    </xf>
    <xf numFmtId="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openxmlformats.org/officeDocument/2006/relationships/calcChain" Target="calcChain.xml"/><Relationship Id="rId17" Type="http://customschemas.google.com/relationships/workbookmetadata" Target="metadata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47625</xdr:rowOff>
    </xdr:from>
    <xdr:ext cx="771525" cy="676275"/>
    <xdr:pic>
      <xdr:nvPicPr>
        <xdr:cNvPr id="2" name="image1.jpg" descr="PREFEITURA.jpg" title="Imagem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" y="400050"/>
          <a:ext cx="771525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561975</xdr:colOff>
      <xdr:row>0</xdr:row>
      <xdr:rowOff>304801</xdr:rowOff>
    </xdr:from>
    <xdr:ext cx="981075" cy="857250"/>
    <xdr:pic>
      <xdr:nvPicPr>
        <xdr:cNvPr id="3" name="image2.png" descr="MEIO AMBIENTE.png" title="Imagem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19675" y="304801"/>
          <a:ext cx="981075" cy="857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2"/>
  <sheetViews>
    <sheetView tabSelected="1" topLeftCell="A7" workbookViewId="0">
      <selection activeCell="L26" sqref="L26"/>
    </sheetView>
  </sheetViews>
  <sheetFormatPr defaultColWidth="14.453125" defaultRowHeight="15" customHeight="1" x14ac:dyDescent="0.35"/>
  <cols>
    <col min="1" max="1" width="4.54296875" customWidth="1"/>
    <col min="2" max="2" width="8.54296875" customWidth="1"/>
    <col min="3" max="3" width="8.7265625" customWidth="1"/>
    <col min="4" max="4" width="8.453125" customWidth="1"/>
    <col min="5" max="5" width="0.453125" customWidth="1"/>
    <col min="6" max="6" width="8.54296875" customWidth="1"/>
    <col min="7" max="7" width="8.7265625" customWidth="1"/>
    <col min="8" max="9" width="9.453125" customWidth="1"/>
    <col min="10" max="10" width="10.26953125" customWidth="1"/>
    <col min="11" max="11" width="11.81640625" customWidth="1"/>
  </cols>
  <sheetData>
    <row r="1" spans="1:17" ht="28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"/>
      <c r="M1" s="4"/>
      <c r="N1" s="4"/>
      <c r="O1" s="4"/>
      <c r="P1" s="4"/>
      <c r="Q1" s="4"/>
    </row>
    <row r="2" spans="1:17" ht="28" x14ac:dyDescent="0.35">
      <c r="A2" s="1"/>
      <c r="B2" s="16" t="s">
        <v>18</v>
      </c>
      <c r="C2" s="12"/>
      <c r="D2" s="12"/>
      <c r="E2" s="12"/>
      <c r="F2" s="12"/>
      <c r="G2" s="12"/>
      <c r="H2" s="12"/>
      <c r="I2" s="12"/>
      <c r="J2" s="12"/>
      <c r="K2" s="13"/>
      <c r="L2" s="6"/>
      <c r="M2" s="4"/>
      <c r="N2" s="4"/>
      <c r="O2" s="4"/>
      <c r="P2" s="4"/>
      <c r="Q2" s="4"/>
    </row>
    <row r="3" spans="1:17" ht="28" x14ac:dyDescent="0.35">
      <c r="A3" s="1"/>
      <c r="B3" s="17"/>
      <c r="C3" s="18"/>
      <c r="D3" s="18"/>
      <c r="E3" s="18"/>
      <c r="F3" s="18"/>
      <c r="G3" s="18"/>
      <c r="H3" s="18"/>
      <c r="I3" s="18"/>
      <c r="J3" s="18"/>
      <c r="K3" s="19"/>
      <c r="L3" s="6"/>
      <c r="M3" s="4"/>
      <c r="N3" s="4"/>
      <c r="O3" s="4"/>
      <c r="P3" s="4"/>
      <c r="Q3" s="4"/>
    </row>
    <row r="4" spans="1:17" ht="28" x14ac:dyDescent="0.35">
      <c r="A4" s="1"/>
      <c r="B4" s="17"/>
      <c r="C4" s="18"/>
      <c r="D4" s="18"/>
      <c r="E4" s="18"/>
      <c r="F4" s="18"/>
      <c r="G4" s="18"/>
      <c r="H4" s="18"/>
      <c r="I4" s="18"/>
      <c r="J4" s="18"/>
      <c r="K4" s="19"/>
      <c r="L4" s="6"/>
      <c r="M4" s="4"/>
      <c r="N4" s="4"/>
      <c r="O4" s="4"/>
      <c r="P4" s="4"/>
      <c r="Q4" s="4"/>
    </row>
    <row r="5" spans="1:17" ht="28" x14ac:dyDescent="0.35">
      <c r="A5" s="1"/>
      <c r="B5" s="17"/>
      <c r="C5" s="18"/>
      <c r="D5" s="18"/>
      <c r="E5" s="18"/>
      <c r="F5" s="18"/>
      <c r="G5" s="18"/>
      <c r="H5" s="18"/>
      <c r="I5" s="18"/>
      <c r="J5" s="18"/>
      <c r="K5" s="19"/>
      <c r="L5" s="6"/>
      <c r="M5" s="4"/>
      <c r="N5" s="4"/>
      <c r="O5" s="4"/>
      <c r="P5" s="4"/>
      <c r="Q5" s="4"/>
    </row>
    <row r="6" spans="1:17" ht="28" x14ac:dyDescent="0.35">
      <c r="A6" s="1"/>
      <c r="B6" s="17"/>
      <c r="C6" s="18"/>
      <c r="D6" s="18"/>
      <c r="E6" s="18"/>
      <c r="F6" s="18"/>
      <c r="G6" s="18"/>
      <c r="H6" s="18"/>
      <c r="I6" s="18"/>
      <c r="J6" s="18"/>
      <c r="K6" s="19"/>
      <c r="L6" s="6"/>
      <c r="M6" s="4"/>
      <c r="N6" s="4"/>
      <c r="O6" s="4"/>
      <c r="P6" s="4"/>
      <c r="Q6" s="4"/>
    </row>
    <row r="7" spans="1:17" ht="16.5" customHeight="1" x14ac:dyDescent="0.35">
      <c r="A7" s="2"/>
      <c r="B7" s="20">
        <v>2025</v>
      </c>
      <c r="C7" s="9"/>
      <c r="D7" s="9"/>
      <c r="E7" s="9"/>
      <c r="F7" s="9"/>
      <c r="G7" s="9"/>
      <c r="H7" s="9"/>
      <c r="I7" s="9"/>
      <c r="J7" s="9"/>
      <c r="K7" s="10"/>
      <c r="L7" s="6"/>
      <c r="M7" s="4"/>
      <c r="N7" s="4"/>
      <c r="O7" s="4"/>
      <c r="P7" s="4"/>
      <c r="Q7" s="4"/>
    </row>
    <row r="8" spans="1:17" ht="16.5" customHeight="1" x14ac:dyDescent="0.35">
      <c r="A8" s="2"/>
      <c r="B8" s="21" t="s">
        <v>15</v>
      </c>
      <c r="C8" s="9"/>
      <c r="D8" s="9"/>
      <c r="E8" s="9"/>
      <c r="F8" s="9"/>
      <c r="G8" s="9"/>
      <c r="H8" s="9"/>
      <c r="I8" s="9"/>
      <c r="J8" s="9"/>
      <c r="K8" s="10"/>
      <c r="L8" s="6"/>
      <c r="M8" s="4"/>
      <c r="N8" s="4"/>
      <c r="O8" s="4"/>
      <c r="P8" s="4"/>
      <c r="Q8" s="4"/>
    </row>
    <row r="9" spans="1:17" ht="14.5" x14ac:dyDescent="0.35">
      <c r="A9" s="2"/>
      <c r="B9" s="22"/>
      <c r="C9" s="9"/>
      <c r="D9" s="9"/>
      <c r="E9" s="9"/>
      <c r="F9" s="9"/>
      <c r="G9" s="9"/>
      <c r="H9" s="9"/>
      <c r="I9" s="9"/>
      <c r="J9" s="9"/>
      <c r="K9" s="10"/>
      <c r="L9" s="6"/>
      <c r="M9" s="4"/>
      <c r="N9" s="4"/>
      <c r="O9" s="4"/>
      <c r="P9" s="4"/>
      <c r="Q9" s="4"/>
    </row>
    <row r="10" spans="1:17" ht="15.5" x14ac:dyDescent="0.35">
      <c r="A10" s="2"/>
      <c r="B10" s="14" t="s">
        <v>16</v>
      </c>
      <c r="C10" s="9"/>
      <c r="D10" s="9"/>
      <c r="E10" s="9"/>
      <c r="F10" s="9"/>
      <c r="G10" s="10"/>
      <c r="H10" s="11" t="s">
        <v>1</v>
      </c>
      <c r="I10" s="12"/>
      <c r="J10" s="12"/>
      <c r="K10" s="13"/>
      <c r="L10" s="6"/>
      <c r="M10" s="4"/>
      <c r="N10" s="4"/>
      <c r="O10" s="4"/>
      <c r="P10" s="4"/>
      <c r="Q10" s="4"/>
    </row>
    <row r="11" spans="1:17" ht="14.5" x14ac:dyDescent="0.35">
      <c r="A11" s="2"/>
      <c r="B11" s="15" t="s">
        <v>0</v>
      </c>
      <c r="C11" s="9"/>
      <c r="D11" s="9"/>
      <c r="E11" s="9"/>
      <c r="F11" s="9"/>
      <c r="G11" s="10"/>
      <c r="H11" s="8">
        <v>803180</v>
      </c>
      <c r="I11" s="9"/>
      <c r="J11" s="9"/>
      <c r="K11" s="10"/>
      <c r="L11" s="6">
        <f>H11/1000</f>
        <v>803.18</v>
      </c>
      <c r="M11" s="4">
        <f>L11*310</f>
        <v>248985.8</v>
      </c>
      <c r="N11" s="4"/>
      <c r="O11" s="4"/>
      <c r="P11" s="4"/>
      <c r="Q11" s="4"/>
    </row>
    <row r="12" spans="1:17" ht="14.5" x14ac:dyDescent="0.35">
      <c r="A12" s="2"/>
      <c r="B12" s="15" t="s">
        <v>5</v>
      </c>
      <c r="C12" s="9"/>
      <c r="D12" s="9"/>
      <c r="E12" s="9"/>
      <c r="F12" s="9"/>
      <c r="G12" s="10"/>
      <c r="H12" s="8">
        <v>667840</v>
      </c>
      <c r="I12" s="9"/>
      <c r="J12" s="9"/>
      <c r="K12" s="10"/>
      <c r="L12" s="6">
        <f t="shared" ref="L12:L22" si="0">H12/1000</f>
        <v>667.84</v>
      </c>
      <c r="M12" s="4">
        <f t="shared" ref="M12:M22" si="1">L12*310</f>
        <v>207030.40000000002</v>
      </c>
      <c r="N12" s="4"/>
      <c r="O12" s="4"/>
      <c r="P12" s="4"/>
      <c r="Q12" s="4"/>
    </row>
    <row r="13" spans="1:17" ht="14.5" x14ac:dyDescent="0.35">
      <c r="A13" s="2"/>
      <c r="B13" s="15" t="s">
        <v>6</v>
      </c>
      <c r="C13" s="9"/>
      <c r="D13" s="9"/>
      <c r="E13" s="9"/>
      <c r="F13" s="9"/>
      <c r="G13" s="10"/>
      <c r="H13" s="8">
        <v>628840</v>
      </c>
      <c r="I13" s="9"/>
      <c r="J13" s="9"/>
      <c r="K13" s="10"/>
      <c r="L13" s="6">
        <f t="shared" si="0"/>
        <v>628.84</v>
      </c>
      <c r="M13" s="4">
        <f t="shared" si="1"/>
        <v>194940.40000000002</v>
      </c>
      <c r="N13" s="4"/>
      <c r="O13" s="4"/>
      <c r="P13" s="4"/>
      <c r="Q13" s="4"/>
    </row>
    <row r="14" spans="1:17" ht="14.5" x14ac:dyDescent="0.35">
      <c r="A14" s="2"/>
      <c r="B14" s="15" t="s">
        <v>7</v>
      </c>
      <c r="C14" s="9"/>
      <c r="D14" s="9"/>
      <c r="E14" s="9"/>
      <c r="F14" s="9"/>
      <c r="G14" s="10"/>
      <c r="H14" s="8">
        <v>682490</v>
      </c>
      <c r="I14" s="9"/>
      <c r="J14" s="9"/>
      <c r="K14" s="10"/>
      <c r="L14" s="6">
        <f t="shared" si="0"/>
        <v>682.49</v>
      </c>
      <c r="M14" s="4">
        <f t="shared" si="1"/>
        <v>211571.9</v>
      </c>
      <c r="N14" s="4"/>
      <c r="O14" s="4"/>
      <c r="P14" s="4"/>
      <c r="Q14" s="4"/>
    </row>
    <row r="15" spans="1:17" ht="14.5" x14ac:dyDescent="0.35">
      <c r="A15" s="2"/>
      <c r="B15" s="15" t="s">
        <v>8</v>
      </c>
      <c r="C15" s="9"/>
      <c r="D15" s="9"/>
      <c r="E15" s="9"/>
      <c r="F15" s="9"/>
      <c r="G15" s="10"/>
      <c r="H15" s="8">
        <v>776810</v>
      </c>
      <c r="I15" s="9"/>
      <c r="J15" s="9"/>
      <c r="K15" s="10"/>
      <c r="L15" s="6">
        <f t="shared" si="0"/>
        <v>776.81</v>
      </c>
      <c r="M15" s="4">
        <f t="shared" si="1"/>
        <v>240811.09999999998</v>
      </c>
      <c r="N15" s="4"/>
      <c r="O15" s="4"/>
      <c r="P15" s="4"/>
      <c r="Q15" s="4"/>
    </row>
    <row r="16" spans="1:17" ht="14.5" x14ac:dyDescent="0.35">
      <c r="A16" s="2"/>
      <c r="B16" s="15" t="s">
        <v>9</v>
      </c>
      <c r="C16" s="9"/>
      <c r="D16" s="9"/>
      <c r="E16" s="9"/>
      <c r="F16" s="9"/>
      <c r="G16" s="10"/>
      <c r="H16" s="8">
        <v>627810</v>
      </c>
      <c r="I16" s="9"/>
      <c r="J16" s="9"/>
      <c r="K16" s="10"/>
      <c r="L16" s="6">
        <f t="shared" si="0"/>
        <v>627.80999999999995</v>
      </c>
      <c r="M16" s="4">
        <f t="shared" si="1"/>
        <v>194621.09999999998</v>
      </c>
      <c r="N16" s="4"/>
      <c r="O16" s="4"/>
      <c r="P16" s="4"/>
      <c r="Q16" s="4"/>
    </row>
    <row r="17" spans="1:17" ht="14.5" x14ac:dyDescent="0.35">
      <c r="A17" s="2"/>
      <c r="B17" s="15" t="s">
        <v>17</v>
      </c>
      <c r="C17" s="9"/>
      <c r="D17" s="9"/>
      <c r="E17" s="9"/>
      <c r="F17" s="9"/>
      <c r="G17" s="10"/>
      <c r="H17" s="8">
        <v>617140</v>
      </c>
      <c r="I17" s="9"/>
      <c r="J17" s="9"/>
      <c r="K17" s="10"/>
      <c r="L17" s="6">
        <f t="shared" si="0"/>
        <v>617.14</v>
      </c>
      <c r="M17" s="4">
        <f t="shared" si="1"/>
        <v>191313.4</v>
      </c>
      <c r="N17" s="4"/>
      <c r="O17" s="4"/>
      <c r="P17" s="4"/>
      <c r="Q17" s="4"/>
    </row>
    <row r="18" spans="1:17" ht="14.5" x14ac:dyDescent="0.35">
      <c r="A18" s="2"/>
      <c r="B18" s="15" t="s">
        <v>10</v>
      </c>
      <c r="C18" s="9"/>
      <c r="D18" s="9"/>
      <c r="E18" s="9"/>
      <c r="F18" s="9"/>
      <c r="G18" s="10"/>
      <c r="H18" s="8">
        <v>530820</v>
      </c>
      <c r="I18" s="9"/>
      <c r="J18" s="9"/>
      <c r="K18" s="10"/>
      <c r="L18" s="6">
        <f t="shared" si="0"/>
        <v>530.82000000000005</v>
      </c>
      <c r="M18" s="4">
        <f t="shared" si="1"/>
        <v>164554.20000000001</v>
      </c>
      <c r="N18" s="4"/>
      <c r="O18" s="7"/>
      <c r="P18" s="4"/>
      <c r="Q18" s="4"/>
    </row>
    <row r="19" spans="1:17" ht="14.5" x14ac:dyDescent="0.35">
      <c r="A19" s="2"/>
      <c r="B19" s="15" t="s">
        <v>11</v>
      </c>
      <c r="C19" s="9"/>
      <c r="D19" s="9"/>
      <c r="E19" s="9"/>
      <c r="F19" s="9"/>
      <c r="G19" s="10"/>
      <c r="H19" s="8">
        <v>608260</v>
      </c>
      <c r="I19" s="9"/>
      <c r="J19" s="9"/>
      <c r="K19" s="10"/>
      <c r="L19" s="6">
        <f t="shared" si="0"/>
        <v>608.26</v>
      </c>
      <c r="M19" s="4">
        <f t="shared" si="1"/>
        <v>188560.6</v>
      </c>
      <c r="N19" s="4"/>
      <c r="O19" s="7"/>
      <c r="P19" s="4"/>
      <c r="Q19" s="4"/>
    </row>
    <row r="20" spans="1:17" ht="14.5" x14ac:dyDescent="0.35">
      <c r="A20" s="2"/>
      <c r="B20" s="15" t="s">
        <v>12</v>
      </c>
      <c r="C20" s="9"/>
      <c r="D20" s="9"/>
      <c r="E20" s="9"/>
      <c r="F20" s="9"/>
      <c r="G20" s="10"/>
      <c r="H20" s="8">
        <v>647980</v>
      </c>
      <c r="I20" s="9"/>
      <c r="J20" s="9"/>
      <c r="K20" s="10"/>
      <c r="L20" s="6">
        <f t="shared" si="0"/>
        <v>647.98</v>
      </c>
      <c r="M20" s="4">
        <f t="shared" si="1"/>
        <v>200873.80000000002</v>
      </c>
      <c r="N20" s="4"/>
      <c r="O20" s="7"/>
      <c r="P20" s="4"/>
      <c r="Q20" s="4"/>
    </row>
    <row r="21" spans="1:17" ht="15.75" customHeight="1" x14ac:dyDescent="0.35">
      <c r="A21" s="2"/>
      <c r="B21" s="15" t="s">
        <v>13</v>
      </c>
      <c r="C21" s="9"/>
      <c r="D21" s="9"/>
      <c r="E21" s="9"/>
      <c r="F21" s="9"/>
      <c r="G21" s="10"/>
      <c r="H21" s="8">
        <v>641240</v>
      </c>
      <c r="I21" s="9"/>
      <c r="J21" s="9"/>
      <c r="K21" s="10"/>
      <c r="L21" s="6">
        <f t="shared" si="0"/>
        <v>641.24</v>
      </c>
      <c r="M21" s="4">
        <f t="shared" si="1"/>
        <v>198784.4</v>
      </c>
      <c r="N21" s="4"/>
      <c r="O21" s="7"/>
      <c r="P21" s="4"/>
      <c r="Q21" s="4"/>
    </row>
    <row r="22" spans="1:17" ht="15.75" customHeight="1" x14ac:dyDescent="0.35">
      <c r="A22" s="2"/>
      <c r="B22" s="15" t="s">
        <v>14</v>
      </c>
      <c r="C22" s="9"/>
      <c r="D22" s="9"/>
      <c r="E22" s="9"/>
      <c r="F22" s="9"/>
      <c r="G22" s="10"/>
      <c r="H22" s="8">
        <v>642650</v>
      </c>
      <c r="I22" s="9"/>
      <c r="J22" s="9"/>
      <c r="K22" s="10"/>
      <c r="L22" s="6">
        <f t="shared" si="0"/>
        <v>642.65</v>
      </c>
      <c r="M22" s="4">
        <f t="shared" si="1"/>
        <v>199221.5</v>
      </c>
      <c r="N22" s="4"/>
      <c r="O22" s="4"/>
      <c r="P22" s="4"/>
      <c r="Q22" s="4"/>
    </row>
    <row r="23" spans="1:17" ht="15.75" customHeight="1" x14ac:dyDescent="0.35">
      <c r="A23" s="2"/>
      <c r="B23" s="24"/>
      <c r="C23" s="9"/>
      <c r="D23" s="9"/>
      <c r="E23" s="10"/>
      <c r="F23" s="15"/>
      <c r="G23" s="9"/>
      <c r="H23" s="15"/>
      <c r="I23" s="9"/>
      <c r="J23" s="9"/>
      <c r="K23" s="10"/>
      <c r="L23" s="6"/>
      <c r="M23" s="4">
        <f>(H24/1000)*310</f>
        <v>2441268.6</v>
      </c>
      <c r="N23" s="4"/>
      <c r="O23" s="4"/>
      <c r="P23" s="4"/>
      <c r="Q23" s="4"/>
    </row>
    <row r="24" spans="1:17" ht="15.75" customHeight="1" x14ac:dyDescent="0.35">
      <c r="A24" s="3"/>
      <c r="B24" s="25" t="s">
        <v>2</v>
      </c>
      <c r="C24" s="9"/>
      <c r="D24" s="9"/>
      <c r="E24" s="10"/>
      <c r="F24" s="25"/>
      <c r="G24" s="10"/>
      <c r="H24" s="28">
        <f>SUM(H11:K23)</f>
        <v>7875060</v>
      </c>
      <c r="I24" s="29"/>
      <c r="J24" s="29"/>
      <c r="K24" s="30"/>
      <c r="L24" s="6"/>
      <c r="M24" s="32">
        <v>456000</v>
      </c>
      <c r="N24" s="4"/>
      <c r="O24" s="4"/>
      <c r="P24" s="4"/>
      <c r="Q24" s="4"/>
    </row>
    <row r="25" spans="1:17" ht="15.75" customHeight="1" x14ac:dyDescent="0.35">
      <c r="A25" s="3"/>
      <c r="B25" s="3"/>
      <c r="C25" s="4"/>
      <c r="D25" s="4"/>
      <c r="E25" s="4"/>
      <c r="F25" s="3"/>
      <c r="G25" s="4"/>
      <c r="H25" s="5"/>
      <c r="I25" s="4"/>
      <c r="J25" s="4"/>
      <c r="K25" s="4"/>
      <c r="L25" s="6"/>
      <c r="M25" s="32">
        <f>M24+M23</f>
        <v>2897268.6</v>
      </c>
      <c r="N25" s="4"/>
      <c r="O25" s="4"/>
      <c r="P25" s="4"/>
      <c r="Q25" s="4"/>
    </row>
    <row r="26" spans="1:17" ht="15.75" customHeight="1" x14ac:dyDescent="0.35">
      <c r="A26" s="4"/>
      <c r="B26" s="4"/>
      <c r="C26" s="4"/>
      <c r="D26" s="25" t="s">
        <v>3</v>
      </c>
      <c r="E26" s="9"/>
      <c r="F26" s="9"/>
      <c r="G26" s="10"/>
      <c r="H26" s="26">
        <f>H24/1000</f>
        <v>7875.06</v>
      </c>
      <c r="I26" s="9"/>
      <c r="J26" s="9"/>
      <c r="K26" s="10"/>
      <c r="L26" s="6"/>
      <c r="M26" s="4"/>
      <c r="N26" s="4"/>
      <c r="O26" s="4"/>
      <c r="P26" s="4"/>
      <c r="Q26" s="4"/>
    </row>
    <row r="27" spans="1:17" ht="15.75" customHeight="1" x14ac:dyDescent="0.35">
      <c r="A27" s="4"/>
      <c r="B27" s="4"/>
      <c r="C27" s="4"/>
      <c r="D27" s="31" t="s">
        <v>4</v>
      </c>
      <c r="E27" s="29"/>
      <c r="F27" s="29"/>
      <c r="G27" s="29"/>
      <c r="H27" s="27">
        <f>H24/12</f>
        <v>656255</v>
      </c>
      <c r="I27" s="9"/>
      <c r="J27" s="9"/>
      <c r="K27" s="10"/>
      <c r="L27" s="6"/>
      <c r="M27" s="4"/>
      <c r="N27" s="4"/>
      <c r="O27" s="4"/>
      <c r="P27" s="4"/>
      <c r="Q27" s="4"/>
    </row>
    <row r="28" spans="1:17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6"/>
      <c r="M28" s="4"/>
      <c r="N28" s="4"/>
      <c r="O28" s="4"/>
      <c r="P28" s="4"/>
      <c r="Q28" s="4"/>
    </row>
    <row r="29" spans="1:17" ht="15.75" customHeight="1" x14ac:dyDescent="0.35">
      <c r="A29" s="4"/>
      <c r="B29" s="4"/>
      <c r="C29" s="4"/>
      <c r="D29" s="4"/>
      <c r="E29" s="4"/>
      <c r="F29" s="4"/>
      <c r="G29" s="4"/>
      <c r="H29" s="23"/>
      <c r="I29" s="18"/>
      <c r="J29" s="4"/>
      <c r="K29" s="4"/>
      <c r="L29" s="6"/>
      <c r="M29" s="4"/>
      <c r="N29" s="4"/>
      <c r="O29" s="4"/>
      <c r="P29" s="4"/>
      <c r="Q29" s="4"/>
    </row>
    <row r="30" spans="1:17" ht="15.7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6"/>
      <c r="M30" s="4"/>
      <c r="N30" s="4"/>
      <c r="O30" s="4"/>
      <c r="P30" s="4"/>
      <c r="Q30" s="4"/>
    </row>
    <row r="31" spans="1:17" ht="15.7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6"/>
      <c r="M31" s="4"/>
      <c r="N31" s="4"/>
      <c r="O31" s="4"/>
      <c r="P31" s="4"/>
      <c r="Q31" s="4"/>
    </row>
    <row r="32" spans="1:17" ht="15.7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6"/>
      <c r="M32" s="4"/>
      <c r="N32" s="4"/>
      <c r="O32" s="4"/>
      <c r="P32" s="4"/>
      <c r="Q32" s="4"/>
    </row>
    <row r="33" spans="1:17" ht="15.75" customHeight="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6"/>
      <c r="M33" s="4"/>
      <c r="N33" s="4"/>
      <c r="O33" s="4"/>
      <c r="P33" s="4"/>
      <c r="Q33" s="4"/>
    </row>
    <row r="34" spans="1:17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6"/>
      <c r="M34" s="4"/>
      <c r="N34" s="4"/>
      <c r="O34" s="4"/>
      <c r="P34" s="4"/>
      <c r="Q34" s="4"/>
    </row>
    <row r="35" spans="1:17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6"/>
      <c r="M35" s="4"/>
      <c r="N35" s="4"/>
      <c r="O35" s="4"/>
      <c r="P35" s="4"/>
      <c r="Q35" s="4"/>
    </row>
    <row r="36" spans="1:17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6"/>
      <c r="M36" s="4"/>
      <c r="N36" s="4"/>
      <c r="O36" s="4"/>
      <c r="P36" s="4"/>
      <c r="Q36" s="4"/>
    </row>
    <row r="37" spans="1:17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6"/>
      <c r="M37" s="4"/>
      <c r="N37" s="4"/>
      <c r="O37" s="4"/>
      <c r="P37" s="4"/>
      <c r="Q37" s="4"/>
    </row>
    <row r="38" spans="1:17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6"/>
      <c r="M38" s="4"/>
      <c r="N38" s="4"/>
      <c r="O38" s="4"/>
      <c r="P38" s="4"/>
      <c r="Q38" s="4"/>
    </row>
    <row r="39" spans="1:17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6"/>
      <c r="M39" s="4"/>
      <c r="N39" s="4"/>
      <c r="O39" s="4"/>
      <c r="P39" s="4"/>
      <c r="Q39" s="4"/>
    </row>
    <row r="40" spans="1:17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6"/>
      <c r="M40" s="4"/>
      <c r="N40" s="4"/>
      <c r="O40" s="4"/>
      <c r="P40" s="4"/>
      <c r="Q40" s="4"/>
    </row>
    <row r="41" spans="1:17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6"/>
      <c r="M41" s="4"/>
      <c r="N41" s="4"/>
      <c r="O41" s="4"/>
      <c r="P41" s="4"/>
      <c r="Q41" s="4"/>
    </row>
    <row r="42" spans="1:17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6"/>
      <c r="M42" s="4"/>
      <c r="N42" s="4"/>
      <c r="O42" s="4"/>
      <c r="P42" s="4"/>
      <c r="Q42" s="4"/>
    </row>
    <row r="43" spans="1:17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6"/>
      <c r="M43" s="4"/>
      <c r="N43" s="4"/>
      <c r="O43" s="4"/>
      <c r="P43" s="4"/>
      <c r="Q43" s="4"/>
    </row>
    <row r="44" spans="1:17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6"/>
      <c r="M44" s="4"/>
      <c r="N44" s="4"/>
      <c r="O44" s="4"/>
      <c r="P44" s="4"/>
      <c r="Q44" s="4"/>
    </row>
    <row r="45" spans="1:17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6"/>
      <c r="M45" s="4"/>
      <c r="N45" s="4"/>
      <c r="O45" s="4"/>
      <c r="P45" s="4"/>
      <c r="Q45" s="4"/>
    </row>
    <row r="46" spans="1:17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6"/>
      <c r="M46" s="4"/>
      <c r="N46" s="4"/>
      <c r="O46" s="4"/>
      <c r="P46" s="4"/>
      <c r="Q46" s="4"/>
    </row>
    <row r="47" spans="1:17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6"/>
      <c r="M47" s="4"/>
      <c r="N47" s="4"/>
      <c r="O47" s="4"/>
      <c r="P47" s="4"/>
      <c r="Q47" s="4"/>
    </row>
    <row r="48" spans="1:17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6"/>
      <c r="M48" s="4"/>
      <c r="N48" s="4"/>
      <c r="O48" s="4"/>
      <c r="P48" s="4"/>
      <c r="Q48" s="4"/>
    </row>
    <row r="49" spans="1:17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6"/>
      <c r="M49" s="4"/>
      <c r="N49" s="4"/>
      <c r="O49" s="4"/>
      <c r="P49" s="4"/>
      <c r="Q49" s="4"/>
    </row>
    <row r="50" spans="1:17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6"/>
      <c r="M50" s="4"/>
      <c r="N50" s="4"/>
      <c r="O50" s="4"/>
      <c r="P50" s="4"/>
      <c r="Q50" s="4"/>
    </row>
    <row r="51" spans="1:17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6"/>
      <c r="M51" s="4"/>
      <c r="N51" s="4"/>
      <c r="O51" s="4"/>
      <c r="P51" s="4"/>
      <c r="Q51" s="4"/>
    </row>
    <row r="52" spans="1:17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6"/>
      <c r="M52" s="4"/>
      <c r="N52" s="4"/>
      <c r="O52" s="4"/>
      <c r="P52" s="4"/>
      <c r="Q52" s="4"/>
    </row>
    <row r="53" spans="1:17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6"/>
      <c r="M53" s="4"/>
      <c r="N53" s="4"/>
      <c r="O53" s="4"/>
      <c r="P53" s="4"/>
      <c r="Q53" s="4"/>
    </row>
    <row r="54" spans="1:17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6"/>
      <c r="M54" s="4"/>
      <c r="N54" s="4"/>
      <c r="O54" s="4"/>
      <c r="P54" s="4"/>
      <c r="Q54" s="4"/>
    </row>
    <row r="55" spans="1:17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6"/>
      <c r="M55" s="4"/>
      <c r="N55" s="4"/>
      <c r="O55" s="4"/>
      <c r="P55" s="4"/>
      <c r="Q55" s="4"/>
    </row>
    <row r="56" spans="1:17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6"/>
      <c r="M56" s="4"/>
      <c r="N56" s="4"/>
      <c r="O56" s="4"/>
      <c r="P56" s="4"/>
      <c r="Q56" s="4"/>
    </row>
    <row r="57" spans="1:17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6"/>
      <c r="M57" s="4"/>
      <c r="N57" s="4"/>
      <c r="O57" s="4"/>
      <c r="P57" s="4"/>
      <c r="Q57" s="4"/>
    </row>
    <row r="58" spans="1:17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6"/>
      <c r="M58" s="4"/>
      <c r="N58" s="4"/>
      <c r="O58" s="4"/>
      <c r="P58" s="4"/>
      <c r="Q58" s="4"/>
    </row>
    <row r="59" spans="1:17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6"/>
      <c r="M59" s="4"/>
      <c r="N59" s="4"/>
      <c r="O59" s="4"/>
      <c r="P59" s="4"/>
      <c r="Q59" s="4"/>
    </row>
    <row r="60" spans="1:17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6"/>
      <c r="M60" s="4"/>
      <c r="N60" s="4"/>
      <c r="O60" s="4"/>
      <c r="P60" s="4"/>
      <c r="Q60" s="4"/>
    </row>
    <row r="61" spans="1:17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6"/>
      <c r="M61" s="4"/>
      <c r="N61" s="4"/>
      <c r="O61" s="4"/>
      <c r="P61" s="4"/>
      <c r="Q61" s="4"/>
    </row>
    <row r="62" spans="1:17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6"/>
      <c r="M62" s="4"/>
      <c r="N62" s="4"/>
      <c r="O62" s="4"/>
      <c r="P62" s="4"/>
      <c r="Q62" s="4"/>
    </row>
    <row r="63" spans="1:17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6"/>
      <c r="M63" s="4"/>
      <c r="N63" s="4"/>
      <c r="O63" s="4"/>
      <c r="P63" s="4"/>
      <c r="Q63" s="4"/>
    </row>
    <row r="64" spans="1:17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6"/>
      <c r="M64" s="4"/>
      <c r="N64" s="4"/>
      <c r="O64" s="4"/>
      <c r="P64" s="4"/>
      <c r="Q64" s="4"/>
    </row>
    <row r="65" spans="1:17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6"/>
      <c r="M65" s="4"/>
      <c r="N65" s="4"/>
      <c r="O65" s="4"/>
      <c r="P65" s="4"/>
      <c r="Q65" s="4"/>
    </row>
    <row r="66" spans="1:17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6"/>
      <c r="M66" s="4"/>
      <c r="N66" s="4"/>
      <c r="O66" s="4"/>
      <c r="P66" s="4"/>
      <c r="Q66" s="4"/>
    </row>
    <row r="67" spans="1:17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6"/>
      <c r="M67" s="4"/>
      <c r="N67" s="4"/>
      <c r="O67" s="4"/>
      <c r="P67" s="4"/>
      <c r="Q67" s="4"/>
    </row>
    <row r="68" spans="1:17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6"/>
      <c r="M68" s="4"/>
      <c r="N68" s="4"/>
      <c r="O68" s="4"/>
      <c r="P68" s="4"/>
      <c r="Q68" s="4"/>
    </row>
    <row r="69" spans="1:17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6"/>
      <c r="M69" s="4"/>
      <c r="N69" s="4"/>
      <c r="O69" s="4"/>
      <c r="P69" s="4"/>
      <c r="Q69" s="4"/>
    </row>
    <row r="70" spans="1:17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6"/>
      <c r="M70" s="4"/>
      <c r="N70" s="4"/>
      <c r="O70" s="4"/>
      <c r="P70" s="4"/>
      <c r="Q70" s="4"/>
    </row>
    <row r="71" spans="1:17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6"/>
      <c r="M71" s="4"/>
      <c r="N71" s="4"/>
      <c r="O71" s="4"/>
      <c r="P71" s="4"/>
      <c r="Q71" s="4"/>
    </row>
    <row r="72" spans="1:17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6"/>
      <c r="M72" s="4"/>
      <c r="N72" s="4"/>
      <c r="O72" s="4"/>
      <c r="P72" s="4"/>
      <c r="Q72" s="4"/>
    </row>
    <row r="73" spans="1:17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6"/>
      <c r="M73" s="4"/>
      <c r="N73" s="4"/>
      <c r="O73" s="4"/>
      <c r="P73" s="4"/>
      <c r="Q73" s="4"/>
    </row>
    <row r="74" spans="1:17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6"/>
      <c r="M74" s="4"/>
      <c r="N74" s="4"/>
      <c r="O74" s="4"/>
      <c r="P74" s="4"/>
      <c r="Q74" s="4"/>
    </row>
    <row r="75" spans="1:17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6"/>
      <c r="M75" s="4"/>
      <c r="N75" s="4"/>
      <c r="O75" s="4"/>
      <c r="P75" s="4"/>
      <c r="Q75" s="4"/>
    </row>
    <row r="76" spans="1:17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6"/>
      <c r="M76" s="4"/>
      <c r="N76" s="4"/>
      <c r="O76" s="4"/>
      <c r="P76" s="4"/>
      <c r="Q76" s="4"/>
    </row>
    <row r="77" spans="1:17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6"/>
      <c r="M77" s="4"/>
      <c r="N77" s="4"/>
      <c r="O77" s="4"/>
      <c r="P77" s="4"/>
      <c r="Q77" s="4"/>
    </row>
    <row r="78" spans="1:17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6"/>
      <c r="M78" s="4"/>
      <c r="N78" s="4"/>
      <c r="O78" s="4"/>
      <c r="P78" s="4"/>
      <c r="Q78" s="4"/>
    </row>
    <row r="79" spans="1:17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6"/>
      <c r="M79" s="4"/>
      <c r="N79" s="4"/>
      <c r="O79" s="4"/>
      <c r="P79" s="4"/>
      <c r="Q79" s="4"/>
    </row>
    <row r="80" spans="1:17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6"/>
      <c r="M80" s="4"/>
      <c r="N80" s="4"/>
      <c r="O80" s="4"/>
      <c r="P80" s="4"/>
      <c r="Q80" s="4"/>
    </row>
    <row r="81" spans="1:17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6"/>
      <c r="M81" s="4"/>
      <c r="N81" s="4"/>
      <c r="O81" s="4"/>
      <c r="P81" s="4"/>
      <c r="Q81" s="4"/>
    </row>
    <row r="82" spans="1:17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6"/>
      <c r="M82" s="4"/>
      <c r="N82" s="4"/>
      <c r="O82" s="4"/>
      <c r="P82" s="4"/>
      <c r="Q82" s="4"/>
    </row>
    <row r="83" spans="1:17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6"/>
      <c r="M83" s="4"/>
      <c r="N83" s="4"/>
      <c r="O83" s="4"/>
      <c r="P83" s="4"/>
      <c r="Q83" s="4"/>
    </row>
    <row r="84" spans="1:17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6"/>
      <c r="M84" s="4"/>
      <c r="N84" s="4"/>
      <c r="O84" s="4"/>
      <c r="P84" s="4"/>
      <c r="Q84" s="4"/>
    </row>
    <row r="85" spans="1:17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6"/>
      <c r="M85" s="4"/>
      <c r="N85" s="4"/>
      <c r="O85" s="4"/>
      <c r="P85" s="4"/>
      <c r="Q85" s="4"/>
    </row>
    <row r="86" spans="1:17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6"/>
      <c r="M86" s="4"/>
      <c r="N86" s="4"/>
      <c r="O86" s="4"/>
      <c r="P86" s="4"/>
      <c r="Q86" s="4"/>
    </row>
    <row r="87" spans="1:17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6"/>
      <c r="M87" s="4"/>
      <c r="N87" s="4"/>
      <c r="O87" s="4"/>
      <c r="P87" s="4"/>
      <c r="Q87" s="4"/>
    </row>
    <row r="88" spans="1:17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6"/>
      <c r="M88" s="4"/>
      <c r="N88" s="4"/>
      <c r="O88" s="4"/>
      <c r="P88" s="4"/>
      <c r="Q88" s="4"/>
    </row>
    <row r="89" spans="1:17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6"/>
      <c r="M89" s="4"/>
      <c r="N89" s="4"/>
      <c r="O89" s="4"/>
      <c r="P89" s="4"/>
      <c r="Q89" s="4"/>
    </row>
    <row r="90" spans="1:17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6"/>
      <c r="M90" s="4"/>
      <c r="N90" s="4"/>
      <c r="O90" s="4"/>
      <c r="P90" s="4"/>
      <c r="Q90" s="4"/>
    </row>
    <row r="91" spans="1:17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6"/>
      <c r="M91" s="4"/>
      <c r="N91" s="4"/>
      <c r="O91" s="4"/>
      <c r="P91" s="4"/>
      <c r="Q91" s="4"/>
    </row>
    <row r="92" spans="1:17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6"/>
      <c r="M92" s="4"/>
      <c r="N92" s="4"/>
      <c r="O92" s="4"/>
      <c r="P92" s="4"/>
      <c r="Q92" s="4"/>
    </row>
    <row r="93" spans="1:17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6"/>
      <c r="M93" s="4"/>
      <c r="N93" s="4"/>
      <c r="O93" s="4"/>
      <c r="P93" s="4"/>
      <c r="Q93" s="4"/>
    </row>
    <row r="94" spans="1:17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6"/>
      <c r="M94" s="4"/>
      <c r="N94" s="4"/>
      <c r="O94" s="4"/>
      <c r="P94" s="4"/>
      <c r="Q94" s="4"/>
    </row>
    <row r="95" spans="1:17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6"/>
      <c r="M95" s="4"/>
      <c r="N95" s="4"/>
      <c r="O95" s="4"/>
      <c r="P95" s="4"/>
      <c r="Q95" s="4"/>
    </row>
    <row r="96" spans="1:17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6"/>
      <c r="M96" s="4"/>
      <c r="N96" s="4"/>
      <c r="O96" s="4"/>
      <c r="P96" s="4"/>
      <c r="Q96" s="4"/>
    </row>
    <row r="97" spans="1:17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6"/>
      <c r="M97" s="4"/>
      <c r="N97" s="4"/>
      <c r="O97" s="4"/>
      <c r="P97" s="4"/>
      <c r="Q97" s="4"/>
    </row>
    <row r="98" spans="1:17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6"/>
      <c r="M98" s="4"/>
      <c r="N98" s="4"/>
      <c r="O98" s="4"/>
      <c r="P98" s="4"/>
      <c r="Q98" s="4"/>
    </row>
    <row r="99" spans="1:17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6"/>
      <c r="M99" s="4"/>
      <c r="N99" s="4"/>
      <c r="O99" s="4"/>
      <c r="P99" s="4"/>
      <c r="Q99" s="4"/>
    </row>
    <row r="100" spans="1:17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6"/>
      <c r="M100" s="4"/>
      <c r="N100" s="4"/>
      <c r="O100" s="4"/>
      <c r="P100" s="4"/>
      <c r="Q100" s="4"/>
    </row>
    <row r="101" spans="1:17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6"/>
      <c r="M101" s="4"/>
      <c r="N101" s="4"/>
      <c r="O101" s="4"/>
      <c r="P101" s="4"/>
      <c r="Q101" s="4"/>
    </row>
    <row r="102" spans="1:17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6"/>
      <c r="M102" s="4"/>
      <c r="N102" s="4"/>
      <c r="O102" s="4"/>
      <c r="P102" s="4"/>
      <c r="Q102" s="4"/>
    </row>
    <row r="103" spans="1:17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6"/>
      <c r="M103" s="4"/>
      <c r="N103" s="4"/>
      <c r="O103" s="4"/>
      <c r="P103" s="4"/>
      <c r="Q103" s="4"/>
    </row>
    <row r="104" spans="1:17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6"/>
      <c r="M104" s="4"/>
      <c r="N104" s="4"/>
      <c r="O104" s="4"/>
      <c r="P104" s="4"/>
      <c r="Q104" s="4"/>
    </row>
    <row r="105" spans="1:17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6"/>
      <c r="M105" s="4"/>
      <c r="N105" s="4"/>
      <c r="O105" s="4"/>
      <c r="P105" s="4"/>
      <c r="Q105" s="4"/>
    </row>
    <row r="106" spans="1:17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6"/>
      <c r="M106" s="4"/>
      <c r="N106" s="4"/>
      <c r="O106" s="4"/>
      <c r="P106" s="4"/>
      <c r="Q106" s="4"/>
    </row>
    <row r="107" spans="1:17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6"/>
      <c r="M107" s="4"/>
      <c r="N107" s="4"/>
      <c r="O107" s="4"/>
      <c r="P107" s="4"/>
      <c r="Q107" s="4"/>
    </row>
    <row r="108" spans="1:17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6"/>
      <c r="M108" s="4"/>
      <c r="N108" s="4"/>
      <c r="O108" s="4"/>
      <c r="P108" s="4"/>
      <c r="Q108" s="4"/>
    </row>
    <row r="109" spans="1:17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6"/>
      <c r="M109" s="4"/>
      <c r="N109" s="4"/>
      <c r="O109" s="4"/>
      <c r="P109" s="4"/>
      <c r="Q109" s="4"/>
    </row>
    <row r="110" spans="1:17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6"/>
      <c r="M110" s="4"/>
      <c r="N110" s="4"/>
      <c r="O110" s="4"/>
      <c r="P110" s="4"/>
      <c r="Q110" s="4"/>
    </row>
    <row r="111" spans="1:17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6"/>
      <c r="M111" s="4"/>
      <c r="N111" s="4"/>
      <c r="O111" s="4"/>
      <c r="P111" s="4"/>
      <c r="Q111" s="4"/>
    </row>
    <row r="112" spans="1:17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6"/>
      <c r="M112" s="4"/>
      <c r="N112" s="4"/>
      <c r="O112" s="4"/>
      <c r="P112" s="4"/>
      <c r="Q112" s="4"/>
    </row>
    <row r="113" spans="1:17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6"/>
      <c r="M113" s="4"/>
      <c r="N113" s="4"/>
      <c r="O113" s="4"/>
      <c r="P113" s="4"/>
      <c r="Q113" s="4"/>
    </row>
    <row r="114" spans="1:17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6"/>
      <c r="M114" s="4"/>
      <c r="N114" s="4"/>
      <c r="O114" s="4"/>
      <c r="P114" s="4"/>
      <c r="Q114" s="4"/>
    </row>
    <row r="115" spans="1:17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6"/>
      <c r="M115" s="4"/>
      <c r="N115" s="4"/>
      <c r="O115" s="4"/>
      <c r="P115" s="4"/>
      <c r="Q115" s="4"/>
    </row>
    <row r="116" spans="1:17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6"/>
      <c r="M116" s="4"/>
      <c r="N116" s="4"/>
      <c r="O116" s="4"/>
      <c r="P116" s="4"/>
      <c r="Q116" s="4"/>
    </row>
    <row r="117" spans="1:17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6"/>
      <c r="M117" s="4"/>
      <c r="N117" s="4"/>
      <c r="O117" s="4"/>
      <c r="P117" s="4"/>
      <c r="Q117" s="4"/>
    </row>
    <row r="118" spans="1:17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6"/>
      <c r="M118" s="4"/>
      <c r="N118" s="4"/>
      <c r="O118" s="4"/>
      <c r="P118" s="4"/>
      <c r="Q118" s="4"/>
    </row>
    <row r="119" spans="1:17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6"/>
      <c r="M119" s="4"/>
      <c r="N119" s="4"/>
      <c r="O119" s="4"/>
      <c r="P119" s="4"/>
      <c r="Q119" s="4"/>
    </row>
    <row r="120" spans="1:17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6"/>
      <c r="M120" s="4"/>
      <c r="N120" s="4"/>
      <c r="O120" s="4"/>
      <c r="P120" s="4"/>
      <c r="Q120" s="4"/>
    </row>
    <row r="121" spans="1:17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6"/>
      <c r="M121" s="4"/>
      <c r="N121" s="4"/>
      <c r="O121" s="4"/>
      <c r="P121" s="4"/>
      <c r="Q121" s="4"/>
    </row>
    <row r="122" spans="1:17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6"/>
      <c r="M122" s="4"/>
      <c r="N122" s="4"/>
      <c r="O122" s="4"/>
      <c r="P122" s="4"/>
      <c r="Q122" s="4"/>
    </row>
    <row r="123" spans="1:17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6"/>
      <c r="M123" s="4"/>
      <c r="N123" s="4"/>
      <c r="O123" s="4"/>
      <c r="P123" s="4"/>
      <c r="Q123" s="4"/>
    </row>
    <row r="124" spans="1:17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6"/>
      <c r="M124" s="4"/>
      <c r="N124" s="4"/>
      <c r="O124" s="4"/>
      <c r="P124" s="4"/>
      <c r="Q124" s="4"/>
    </row>
    <row r="125" spans="1:17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6"/>
      <c r="M125" s="4"/>
      <c r="N125" s="4"/>
      <c r="O125" s="4"/>
      <c r="P125" s="4"/>
      <c r="Q125" s="4"/>
    </row>
    <row r="126" spans="1:17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6"/>
      <c r="M126" s="4"/>
      <c r="N126" s="4"/>
      <c r="O126" s="4"/>
      <c r="P126" s="4"/>
      <c r="Q126" s="4"/>
    </row>
    <row r="127" spans="1:17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6"/>
      <c r="M127" s="4"/>
      <c r="N127" s="4"/>
      <c r="O127" s="4"/>
      <c r="P127" s="4"/>
      <c r="Q127" s="4"/>
    </row>
    <row r="128" spans="1:17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6"/>
      <c r="M128" s="4"/>
      <c r="N128" s="4"/>
      <c r="O128" s="4"/>
      <c r="P128" s="4"/>
      <c r="Q128" s="4"/>
    </row>
    <row r="129" spans="1:17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6"/>
      <c r="M129" s="4"/>
      <c r="N129" s="4"/>
      <c r="O129" s="4"/>
      <c r="P129" s="4"/>
      <c r="Q129" s="4"/>
    </row>
    <row r="130" spans="1:17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6"/>
      <c r="M130" s="4"/>
      <c r="N130" s="4"/>
      <c r="O130" s="4"/>
      <c r="P130" s="4"/>
      <c r="Q130" s="4"/>
    </row>
    <row r="131" spans="1:17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6"/>
      <c r="M131" s="4"/>
      <c r="N131" s="4"/>
      <c r="O131" s="4"/>
      <c r="P131" s="4"/>
      <c r="Q131" s="4"/>
    </row>
    <row r="132" spans="1:17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6"/>
      <c r="M132" s="4"/>
      <c r="N132" s="4"/>
      <c r="O132" s="4"/>
      <c r="P132" s="4"/>
      <c r="Q132" s="4"/>
    </row>
    <row r="133" spans="1:17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6"/>
      <c r="M133" s="4"/>
      <c r="N133" s="4"/>
      <c r="O133" s="4"/>
      <c r="P133" s="4"/>
      <c r="Q133" s="4"/>
    </row>
    <row r="134" spans="1:17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6"/>
      <c r="M134" s="4"/>
      <c r="N134" s="4"/>
      <c r="O134" s="4"/>
      <c r="P134" s="4"/>
      <c r="Q134" s="4"/>
    </row>
    <row r="135" spans="1:17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6"/>
      <c r="M135" s="4"/>
      <c r="N135" s="4"/>
      <c r="O135" s="4"/>
      <c r="P135" s="4"/>
      <c r="Q135" s="4"/>
    </row>
    <row r="136" spans="1:17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6"/>
      <c r="M136" s="4"/>
      <c r="N136" s="4"/>
      <c r="O136" s="4"/>
      <c r="P136" s="4"/>
      <c r="Q136" s="4"/>
    </row>
    <row r="137" spans="1:17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6"/>
      <c r="M137" s="4"/>
      <c r="N137" s="4"/>
      <c r="O137" s="4"/>
      <c r="P137" s="4"/>
      <c r="Q137" s="4"/>
    </row>
    <row r="138" spans="1:17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6"/>
      <c r="M138" s="4"/>
      <c r="N138" s="4"/>
      <c r="O138" s="4"/>
      <c r="P138" s="4"/>
      <c r="Q138" s="4"/>
    </row>
    <row r="139" spans="1:17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6"/>
      <c r="M139" s="4"/>
      <c r="N139" s="4"/>
      <c r="O139" s="4"/>
      <c r="P139" s="4"/>
      <c r="Q139" s="4"/>
    </row>
    <row r="140" spans="1:17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6"/>
      <c r="M140" s="4"/>
      <c r="N140" s="4"/>
      <c r="O140" s="4"/>
      <c r="P140" s="4"/>
      <c r="Q140" s="4"/>
    </row>
    <row r="141" spans="1:17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6"/>
      <c r="M141" s="4"/>
      <c r="N141" s="4"/>
      <c r="O141" s="4"/>
      <c r="P141" s="4"/>
      <c r="Q141" s="4"/>
    </row>
    <row r="142" spans="1:17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6"/>
      <c r="M142" s="4"/>
      <c r="N142" s="4"/>
      <c r="O142" s="4"/>
      <c r="P142" s="4"/>
      <c r="Q142" s="4"/>
    </row>
    <row r="143" spans="1:17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6"/>
      <c r="M143" s="4"/>
      <c r="N143" s="4"/>
      <c r="O143" s="4"/>
      <c r="P143" s="4"/>
      <c r="Q143" s="4"/>
    </row>
    <row r="144" spans="1:17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6"/>
      <c r="M144" s="4"/>
      <c r="N144" s="4"/>
      <c r="O144" s="4"/>
      <c r="P144" s="4"/>
      <c r="Q144" s="4"/>
    </row>
    <row r="145" spans="1:17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6"/>
      <c r="M145" s="4"/>
      <c r="N145" s="4"/>
      <c r="O145" s="4"/>
      <c r="P145" s="4"/>
      <c r="Q145" s="4"/>
    </row>
    <row r="146" spans="1:17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6"/>
      <c r="M146" s="4"/>
      <c r="N146" s="4"/>
      <c r="O146" s="4"/>
      <c r="P146" s="4"/>
      <c r="Q146" s="4"/>
    </row>
    <row r="147" spans="1:17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6"/>
      <c r="M147" s="4"/>
      <c r="N147" s="4"/>
      <c r="O147" s="4"/>
      <c r="P147" s="4"/>
      <c r="Q147" s="4"/>
    </row>
    <row r="148" spans="1:17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6"/>
      <c r="M148" s="4"/>
      <c r="N148" s="4"/>
      <c r="O148" s="4"/>
      <c r="P148" s="4"/>
      <c r="Q148" s="4"/>
    </row>
    <row r="149" spans="1:17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6"/>
      <c r="M149" s="4"/>
      <c r="N149" s="4"/>
      <c r="O149" s="4"/>
      <c r="P149" s="4"/>
      <c r="Q149" s="4"/>
    </row>
    <row r="150" spans="1:17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6"/>
      <c r="M150" s="4"/>
      <c r="N150" s="4"/>
      <c r="O150" s="4"/>
      <c r="P150" s="4"/>
      <c r="Q150" s="4"/>
    </row>
    <row r="151" spans="1:17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6"/>
      <c r="M151" s="4"/>
      <c r="N151" s="4"/>
      <c r="O151" s="4"/>
      <c r="P151" s="4"/>
      <c r="Q151" s="4"/>
    </row>
    <row r="152" spans="1:17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6"/>
      <c r="M152" s="4"/>
      <c r="N152" s="4"/>
      <c r="O152" s="4"/>
      <c r="P152" s="4"/>
      <c r="Q152" s="4"/>
    </row>
    <row r="153" spans="1:17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6"/>
      <c r="M153" s="4"/>
      <c r="N153" s="4"/>
      <c r="O153" s="4"/>
      <c r="P153" s="4"/>
      <c r="Q153" s="4"/>
    </row>
    <row r="154" spans="1:17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6"/>
      <c r="M154" s="4"/>
      <c r="N154" s="4"/>
      <c r="O154" s="4"/>
      <c r="P154" s="4"/>
      <c r="Q154" s="4"/>
    </row>
    <row r="155" spans="1:17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6"/>
      <c r="M155" s="4"/>
      <c r="N155" s="4"/>
      <c r="O155" s="4"/>
      <c r="P155" s="4"/>
      <c r="Q155" s="4"/>
    </row>
    <row r="156" spans="1:17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6"/>
      <c r="M156" s="4"/>
      <c r="N156" s="4"/>
      <c r="O156" s="4"/>
      <c r="P156" s="4"/>
      <c r="Q156" s="4"/>
    </row>
    <row r="157" spans="1:17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6"/>
      <c r="M157" s="4"/>
      <c r="N157" s="4"/>
      <c r="O157" s="4"/>
      <c r="P157" s="4"/>
      <c r="Q157" s="4"/>
    </row>
    <row r="158" spans="1:17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6"/>
      <c r="M158" s="4"/>
      <c r="N158" s="4"/>
      <c r="O158" s="4"/>
      <c r="P158" s="4"/>
      <c r="Q158" s="4"/>
    </row>
    <row r="159" spans="1:17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6"/>
      <c r="M159" s="4"/>
      <c r="N159" s="4"/>
      <c r="O159" s="4"/>
      <c r="P159" s="4"/>
      <c r="Q159" s="4"/>
    </row>
    <row r="160" spans="1:17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6"/>
      <c r="M160" s="4"/>
      <c r="N160" s="4"/>
      <c r="O160" s="4"/>
      <c r="P160" s="4"/>
      <c r="Q160" s="4"/>
    </row>
    <row r="161" spans="1:17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6"/>
      <c r="M161" s="4"/>
      <c r="N161" s="4"/>
      <c r="O161" s="4"/>
      <c r="P161" s="4"/>
      <c r="Q161" s="4"/>
    </row>
    <row r="162" spans="1:17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6"/>
      <c r="M162" s="4"/>
      <c r="N162" s="4"/>
      <c r="O162" s="4"/>
      <c r="P162" s="4"/>
      <c r="Q162" s="4"/>
    </row>
    <row r="163" spans="1:17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6"/>
      <c r="M163" s="4"/>
      <c r="N163" s="4"/>
      <c r="O163" s="4"/>
      <c r="P163" s="4"/>
      <c r="Q163" s="4"/>
    </row>
    <row r="164" spans="1:17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6"/>
      <c r="M164" s="4"/>
      <c r="N164" s="4"/>
      <c r="O164" s="4"/>
      <c r="P164" s="4"/>
      <c r="Q164" s="4"/>
    </row>
    <row r="165" spans="1:17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6"/>
      <c r="M165" s="4"/>
      <c r="N165" s="4"/>
      <c r="O165" s="4"/>
      <c r="P165" s="4"/>
      <c r="Q165" s="4"/>
    </row>
    <row r="166" spans="1:17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6"/>
      <c r="M166" s="4"/>
      <c r="N166" s="4"/>
      <c r="O166" s="4"/>
      <c r="P166" s="4"/>
      <c r="Q166" s="4"/>
    </row>
    <row r="167" spans="1:17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6"/>
      <c r="M167" s="4"/>
      <c r="N167" s="4"/>
      <c r="O167" s="4"/>
      <c r="P167" s="4"/>
      <c r="Q167" s="4"/>
    </row>
    <row r="168" spans="1:17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6"/>
      <c r="M168" s="4"/>
      <c r="N168" s="4"/>
      <c r="O168" s="4"/>
      <c r="P168" s="4"/>
      <c r="Q168" s="4"/>
    </row>
    <row r="169" spans="1:17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6"/>
      <c r="M169" s="4"/>
      <c r="N169" s="4"/>
      <c r="O169" s="4"/>
      <c r="P169" s="4"/>
      <c r="Q169" s="4"/>
    </row>
    <row r="170" spans="1:17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6"/>
      <c r="M170" s="4"/>
      <c r="N170" s="4"/>
      <c r="O170" s="4"/>
      <c r="P170" s="4"/>
      <c r="Q170" s="4"/>
    </row>
    <row r="171" spans="1:17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6"/>
      <c r="M171" s="4"/>
      <c r="N171" s="4"/>
      <c r="O171" s="4"/>
      <c r="P171" s="4"/>
      <c r="Q171" s="4"/>
    </row>
    <row r="172" spans="1:17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6"/>
      <c r="M172" s="4"/>
      <c r="N172" s="4"/>
      <c r="O172" s="4"/>
      <c r="P172" s="4"/>
      <c r="Q172" s="4"/>
    </row>
    <row r="173" spans="1:17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6"/>
      <c r="M173" s="4"/>
      <c r="N173" s="4"/>
      <c r="O173" s="4"/>
      <c r="P173" s="4"/>
      <c r="Q173" s="4"/>
    </row>
    <row r="174" spans="1:17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6"/>
      <c r="M174" s="4"/>
      <c r="N174" s="4"/>
      <c r="O174" s="4"/>
      <c r="P174" s="4"/>
      <c r="Q174" s="4"/>
    </row>
    <row r="175" spans="1:17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6"/>
      <c r="M175" s="4"/>
      <c r="N175" s="4"/>
      <c r="O175" s="4"/>
      <c r="P175" s="4"/>
      <c r="Q175" s="4"/>
    </row>
    <row r="176" spans="1:17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6"/>
      <c r="M176" s="4"/>
      <c r="N176" s="4"/>
      <c r="O176" s="4"/>
      <c r="P176" s="4"/>
      <c r="Q176" s="4"/>
    </row>
    <row r="177" spans="1:17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6"/>
      <c r="M177" s="4"/>
      <c r="N177" s="4"/>
      <c r="O177" s="4"/>
      <c r="P177" s="4"/>
      <c r="Q177" s="4"/>
    </row>
    <row r="178" spans="1:17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6"/>
      <c r="M178" s="4"/>
      <c r="N178" s="4"/>
      <c r="O178" s="4"/>
      <c r="P178" s="4"/>
      <c r="Q178" s="4"/>
    </row>
    <row r="179" spans="1:17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6"/>
      <c r="M179" s="4"/>
      <c r="N179" s="4"/>
      <c r="O179" s="4"/>
      <c r="P179" s="4"/>
      <c r="Q179" s="4"/>
    </row>
    <row r="180" spans="1:17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6"/>
      <c r="M180" s="4"/>
      <c r="N180" s="4"/>
      <c r="O180" s="4"/>
      <c r="P180" s="4"/>
      <c r="Q180" s="4"/>
    </row>
    <row r="181" spans="1:17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6"/>
      <c r="M181" s="4"/>
      <c r="N181" s="4"/>
      <c r="O181" s="4"/>
      <c r="P181" s="4"/>
      <c r="Q181" s="4"/>
    </row>
    <row r="182" spans="1:17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6"/>
      <c r="M182" s="4"/>
      <c r="N182" s="4"/>
      <c r="O182" s="4"/>
      <c r="P182" s="4"/>
      <c r="Q182" s="4"/>
    </row>
    <row r="183" spans="1:17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6"/>
      <c r="M183" s="4"/>
      <c r="N183" s="4"/>
      <c r="O183" s="4"/>
      <c r="P183" s="4"/>
      <c r="Q183" s="4"/>
    </row>
    <row r="184" spans="1:17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6"/>
      <c r="M184" s="4"/>
      <c r="N184" s="4"/>
      <c r="O184" s="4"/>
      <c r="P184" s="4"/>
      <c r="Q184" s="4"/>
    </row>
    <row r="185" spans="1:17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6"/>
      <c r="M185" s="4"/>
      <c r="N185" s="4"/>
      <c r="O185" s="4"/>
      <c r="P185" s="4"/>
      <c r="Q185" s="4"/>
    </row>
    <row r="186" spans="1:17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6"/>
      <c r="M186" s="4"/>
      <c r="N186" s="4"/>
      <c r="O186" s="4"/>
      <c r="P186" s="4"/>
      <c r="Q186" s="4"/>
    </row>
    <row r="187" spans="1:17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6"/>
      <c r="M187" s="4"/>
      <c r="N187" s="4"/>
      <c r="O187" s="4"/>
      <c r="P187" s="4"/>
      <c r="Q187" s="4"/>
    </row>
    <row r="188" spans="1:17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6"/>
      <c r="M188" s="4"/>
      <c r="N188" s="4"/>
      <c r="O188" s="4"/>
      <c r="P188" s="4"/>
      <c r="Q188" s="4"/>
    </row>
    <row r="189" spans="1:17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6"/>
      <c r="M189" s="4"/>
      <c r="N189" s="4"/>
      <c r="O189" s="4"/>
      <c r="P189" s="4"/>
      <c r="Q189" s="4"/>
    </row>
    <row r="190" spans="1:17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6"/>
      <c r="M190" s="4"/>
      <c r="N190" s="4"/>
      <c r="O190" s="4"/>
      <c r="P190" s="4"/>
      <c r="Q190" s="4"/>
    </row>
    <row r="191" spans="1:17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6"/>
      <c r="M191" s="4"/>
      <c r="N191" s="4"/>
      <c r="O191" s="4"/>
      <c r="P191" s="4"/>
      <c r="Q191" s="4"/>
    </row>
    <row r="192" spans="1:17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6"/>
      <c r="M192" s="4"/>
      <c r="N192" s="4"/>
      <c r="O192" s="4"/>
      <c r="P192" s="4"/>
      <c r="Q192" s="4"/>
    </row>
    <row r="193" spans="1:17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6"/>
      <c r="M193" s="4"/>
      <c r="N193" s="4"/>
      <c r="O193" s="4"/>
      <c r="P193" s="4"/>
      <c r="Q193" s="4"/>
    </row>
    <row r="194" spans="1:17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6"/>
      <c r="M194" s="4"/>
      <c r="N194" s="4"/>
      <c r="O194" s="4"/>
      <c r="P194" s="4"/>
      <c r="Q194" s="4"/>
    </row>
    <row r="195" spans="1:17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6"/>
      <c r="M195" s="4"/>
      <c r="N195" s="4"/>
      <c r="O195" s="4"/>
      <c r="P195" s="4"/>
      <c r="Q195" s="4"/>
    </row>
    <row r="196" spans="1:17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6"/>
      <c r="M196" s="4"/>
      <c r="N196" s="4"/>
      <c r="O196" s="4"/>
      <c r="P196" s="4"/>
      <c r="Q196" s="4"/>
    </row>
    <row r="197" spans="1:17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6"/>
      <c r="M197" s="4"/>
      <c r="N197" s="4"/>
      <c r="O197" s="4"/>
      <c r="P197" s="4"/>
      <c r="Q197" s="4"/>
    </row>
    <row r="198" spans="1:17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6"/>
      <c r="M198" s="4"/>
      <c r="N198" s="4"/>
      <c r="O198" s="4"/>
      <c r="P198" s="4"/>
      <c r="Q198" s="4"/>
    </row>
    <row r="199" spans="1:17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6"/>
      <c r="M199" s="4"/>
      <c r="N199" s="4"/>
      <c r="O199" s="4"/>
      <c r="P199" s="4"/>
      <c r="Q199" s="4"/>
    </row>
    <row r="200" spans="1:17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6"/>
      <c r="M200" s="4"/>
      <c r="N200" s="4"/>
      <c r="O200" s="4"/>
      <c r="P200" s="4"/>
      <c r="Q200" s="4"/>
    </row>
    <row r="201" spans="1:17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6"/>
      <c r="M201" s="4"/>
      <c r="N201" s="4"/>
      <c r="O201" s="4"/>
      <c r="P201" s="4"/>
      <c r="Q201" s="4"/>
    </row>
    <row r="202" spans="1:17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6"/>
      <c r="M202" s="4"/>
      <c r="N202" s="4"/>
      <c r="O202" s="4"/>
      <c r="P202" s="4"/>
      <c r="Q202" s="4"/>
    </row>
    <row r="203" spans="1:17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6"/>
      <c r="M203" s="4"/>
      <c r="N203" s="4"/>
      <c r="O203" s="4"/>
      <c r="P203" s="4"/>
      <c r="Q203" s="4"/>
    </row>
    <row r="204" spans="1:17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6"/>
      <c r="M204" s="4"/>
      <c r="N204" s="4"/>
      <c r="O204" s="4"/>
      <c r="P204" s="4"/>
      <c r="Q204" s="4"/>
    </row>
    <row r="205" spans="1:17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6"/>
      <c r="M205" s="4"/>
      <c r="N205" s="4"/>
      <c r="O205" s="4"/>
      <c r="P205" s="4"/>
      <c r="Q205" s="4"/>
    </row>
    <row r="206" spans="1:17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6"/>
      <c r="M206" s="4"/>
      <c r="N206" s="4"/>
      <c r="O206" s="4"/>
      <c r="P206" s="4"/>
      <c r="Q206" s="4"/>
    </row>
    <row r="207" spans="1:17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6"/>
      <c r="M207" s="4"/>
      <c r="N207" s="4"/>
      <c r="O207" s="4"/>
      <c r="P207" s="4"/>
      <c r="Q207" s="4"/>
    </row>
    <row r="208" spans="1:17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6"/>
      <c r="M208" s="4"/>
      <c r="N208" s="4"/>
      <c r="O208" s="4"/>
      <c r="P208" s="4"/>
      <c r="Q208" s="4"/>
    </row>
    <row r="209" spans="1:17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6"/>
      <c r="M209" s="4"/>
      <c r="N209" s="4"/>
      <c r="O209" s="4"/>
      <c r="P209" s="4"/>
      <c r="Q209" s="4"/>
    </row>
    <row r="210" spans="1:17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6"/>
      <c r="M210" s="4"/>
      <c r="N210" s="4"/>
      <c r="O210" s="4"/>
      <c r="P210" s="4"/>
      <c r="Q210" s="4"/>
    </row>
    <row r="211" spans="1:17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6"/>
      <c r="M211" s="4"/>
      <c r="N211" s="4"/>
      <c r="O211" s="4"/>
      <c r="P211" s="4"/>
      <c r="Q211" s="4"/>
    </row>
    <row r="212" spans="1:17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6"/>
      <c r="M212" s="4"/>
      <c r="N212" s="4"/>
      <c r="O212" s="4"/>
      <c r="P212" s="4"/>
      <c r="Q212" s="4"/>
    </row>
    <row r="213" spans="1:17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6"/>
      <c r="M213" s="4"/>
      <c r="N213" s="4"/>
      <c r="O213" s="4"/>
      <c r="P213" s="4"/>
      <c r="Q213" s="4"/>
    </row>
    <row r="214" spans="1:17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6"/>
      <c r="M214" s="4"/>
      <c r="N214" s="4"/>
      <c r="O214" s="4"/>
      <c r="P214" s="4"/>
      <c r="Q214" s="4"/>
    </row>
    <row r="215" spans="1:17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6"/>
      <c r="M215" s="4"/>
      <c r="N215" s="4"/>
      <c r="O215" s="4"/>
      <c r="P215" s="4"/>
      <c r="Q215" s="4"/>
    </row>
    <row r="216" spans="1:17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6"/>
      <c r="M216" s="4"/>
      <c r="N216" s="4"/>
      <c r="O216" s="4"/>
      <c r="P216" s="4"/>
      <c r="Q216" s="4"/>
    </row>
    <row r="217" spans="1:17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6"/>
      <c r="M217" s="4"/>
      <c r="N217" s="4"/>
      <c r="O217" s="4"/>
      <c r="P217" s="4"/>
      <c r="Q217" s="4"/>
    </row>
    <row r="218" spans="1:17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6"/>
      <c r="M218" s="4"/>
      <c r="N218" s="4"/>
      <c r="O218" s="4"/>
      <c r="P218" s="4"/>
      <c r="Q218" s="4"/>
    </row>
    <row r="219" spans="1:17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6"/>
      <c r="M219" s="4"/>
      <c r="N219" s="4"/>
      <c r="O219" s="4"/>
      <c r="P219" s="4"/>
      <c r="Q219" s="4"/>
    </row>
    <row r="220" spans="1:17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6"/>
      <c r="M220" s="4"/>
      <c r="N220" s="4"/>
      <c r="O220" s="4"/>
      <c r="P220" s="4"/>
      <c r="Q220" s="4"/>
    </row>
    <row r="221" spans="1:17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6"/>
      <c r="M221" s="4"/>
      <c r="N221" s="4"/>
      <c r="O221" s="4"/>
      <c r="P221" s="4"/>
      <c r="Q221" s="4"/>
    </row>
    <row r="222" spans="1:17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6"/>
      <c r="M222" s="4"/>
      <c r="N222" s="4"/>
      <c r="O222" s="4"/>
      <c r="P222" s="4"/>
      <c r="Q222" s="4"/>
    </row>
    <row r="223" spans="1:17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6"/>
      <c r="M223" s="4"/>
      <c r="N223" s="4"/>
      <c r="O223" s="4"/>
      <c r="P223" s="4"/>
      <c r="Q223" s="4"/>
    </row>
    <row r="224" spans="1:17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6"/>
      <c r="M224" s="4"/>
      <c r="N224" s="4"/>
      <c r="O224" s="4"/>
      <c r="P224" s="4"/>
      <c r="Q224" s="4"/>
    </row>
    <row r="225" spans="1:17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6"/>
      <c r="M225" s="4"/>
      <c r="N225" s="4"/>
      <c r="O225" s="4"/>
      <c r="P225" s="4"/>
      <c r="Q225" s="4"/>
    </row>
    <row r="226" spans="1:17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6"/>
      <c r="M226" s="4"/>
      <c r="N226" s="4"/>
      <c r="O226" s="4"/>
      <c r="P226" s="4"/>
      <c r="Q226" s="4"/>
    </row>
    <row r="227" spans="1:17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6"/>
      <c r="M227" s="4"/>
      <c r="N227" s="4"/>
      <c r="O227" s="4"/>
      <c r="P227" s="4"/>
      <c r="Q227" s="4"/>
    </row>
    <row r="228" spans="1:17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6"/>
      <c r="M228" s="4"/>
      <c r="N228" s="4"/>
      <c r="O228" s="4"/>
      <c r="P228" s="4"/>
      <c r="Q228" s="4"/>
    </row>
    <row r="229" spans="1:17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6"/>
      <c r="M229" s="4"/>
      <c r="N229" s="4"/>
      <c r="O229" s="4"/>
      <c r="P229" s="4"/>
      <c r="Q229" s="4"/>
    </row>
    <row r="230" spans="1:17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</sheetData>
  <mergeCells count="41">
    <mergeCell ref="H18:K18"/>
    <mergeCell ref="B17:G17"/>
    <mergeCell ref="B18:G18"/>
    <mergeCell ref="H19:K19"/>
    <mergeCell ref="H20:K20"/>
    <mergeCell ref="B19:G19"/>
    <mergeCell ref="B20:G20"/>
    <mergeCell ref="H15:K15"/>
    <mergeCell ref="H16:K16"/>
    <mergeCell ref="B15:G15"/>
    <mergeCell ref="B16:G16"/>
    <mergeCell ref="H17:K17"/>
    <mergeCell ref="H29:I29"/>
    <mergeCell ref="H21:K21"/>
    <mergeCell ref="H22:K22"/>
    <mergeCell ref="B21:G21"/>
    <mergeCell ref="B22:G22"/>
    <mergeCell ref="B23:E23"/>
    <mergeCell ref="F23:G23"/>
    <mergeCell ref="H23:K23"/>
    <mergeCell ref="B24:E24"/>
    <mergeCell ref="F24:G24"/>
    <mergeCell ref="H26:K26"/>
    <mergeCell ref="H27:K27"/>
    <mergeCell ref="H24:K24"/>
    <mergeCell ref="D26:G26"/>
    <mergeCell ref="D27:G27"/>
    <mergeCell ref="H13:K13"/>
    <mergeCell ref="H14:K14"/>
    <mergeCell ref="B13:G13"/>
    <mergeCell ref="B14:G14"/>
    <mergeCell ref="H12:K12"/>
    <mergeCell ref="B12:G12"/>
    <mergeCell ref="H11:K11"/>
    <mergeCell ref="H10:K10"/>
    <mergeCell ref="B10:G10"/>
    <mergeCell ref="B11:G11"/>
    <mergeCell ref="B2:K6"/>
    <mergeCell ref="B7:K7"/>
    <mergeCell ref="B8:K8"/>
    <mergeCell ref="B9:K9"/>
  </mergeCells>
  <pageMargins left="0.511811024" right="0.511811024" top="0.78740157499999996" bottom="0.787401574999999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MÉDIA TONMês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Laís Soares</cp:lastModifiedBy>
  <dcterms:created xsi:type="dcterms:W3CDTF">2024-09-03T12:50:00Z</dcterms:created>
  <dcterms:modified xsi:type="dcterms:W3CDTF">2026-02-09T17:03:43Z</dcterms:modified>
</cp:coreProperties>
</file>